
<file path=[Content_Types].xml><?xml version="1.0" encoding="utf-8"?>
<Types xmlns="http://schemas.openxmlformats.org/package/2006/content-types">
  <Default Extension="bin" ContentType="application/vnd.openxmlformats-officedocument.oleObject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11760"/>
  </bookViews>
  <sheets>
    <sheet name="Punt. diferenc." sheetId="5" r:id="rId1"/>
    <sheet name="Mediante tipificación" sheetId="4" r:id="rId2"/>
    <sheet name="Con funciones" sheetId="3" r:id="rId3"/>
  </sheets>
  <calcPr calcId="125725"/>
</workbook>
</file>

<file path=xl/calcChain.xml><?xml version="1.0" encoding="utf-8"?>
<calcChain xmlns="http://schemas.openxmlformats.org/spreadsheetml/2006/main">
  <c r="E30" i="5"/>
  <c r="E29"/>
  <c r="E26"/>
  <c r="E25"/>
  <c r="E22"/>
  <c r="E21"/>
  <c r="E18"/>
  <c r="E17"/>
  <c r="E14"/>
  <c r="E13"/>
  <c r="E10"/>
  <c r="E9"/>
  <c r="E6"/>
  <c r="E5"/>
  <c r="J4"/>
  <c r="I4"/>
  <c r="E4"/>
  <c r="J3"/>
  <c r="E31" s="1"/>
  <c r="I3"/>
  <c r="D30" s="1"/>
  <c r="F30" s="1"/>
  <c r="E2"/>
  <c r="D8" l="1"/>
  <c r="F8" s="1"/>
  <c r="D12"/>
  <c r="D16"/>
  <c r="D9"/>
  <c r="F9" s="1"/>
  <c r="D17"/>
  <c r="F17" s="1"/>
  <c r="D21"/>
  <c r="F21" s="1"/>
  <c r="D25"/>
  <c r="F25" s="1"/>
  <c r="D3"/>
  <c r="F3" s="1"/>
  <c r="D7"/>
  <c r="E8"/>
  <c r="D11"/>
  <c r="E12"/>
  <c r="D15"/>
  <c r="E16"/>
  <c r="D19"/>
  <c r="E20"/>
  <c r="D23"/>
  <c r="E24"/>
  <c r="D27"/>
  <c r="E28"/>
  <c r="D31"/>
  <c r="F31" s="1"/>
  <c r="D20"/>
  <c r="D24"/>
  <c r="D28"/>
  <c r="F28" s="1"/>
  <c r="D5"/>
  <c r="F5" s="1"/>
  <c r="D13"/>
  <c r="F13" s="1"/>
  <c r="D29"/>
  <c r="F29" s="1"/>
  <c r="D2"/>
  <c r="F2" s="1"/>
  <c r="E3"/>
  <c r="D4"/>
  <c r="F4" s="1"/>
  <c r="D6"/>
  <c r="F6" s="1"/>
  <c r="E7"/>
  <c r="D10"/>
  <c r="F10" s="1"/>
  <c r="E11"/>
  <c r="D14"/>
  <c r="F14" s="1"/>
  <c r="E15"/>
  <c r="D18"/>
  <c r="F18" s="1"/>
  <c r="E19"/>
  <c r="D22"/>
  <c r="F22" s="1"/>
  <c r="E23"/>
  <c r="D26"/>
  <c r="F26" s="1"/>
  <c r="E27"/>
  <c r="F23" l="1"/>
  <c r="F15"/>
  <c r="F32" s="1"/>
  <c r="F33" s="1"/>
  <c r="F7"/>
  <c r="F20"/>
  <c r="F12"/>
  <c r="F24"/>
  <c r="F27"/>
  <c r="F19"/>
  <c r="F11"/>
  <c r="F16"/>
  <c r="E30" i="4" l="1"/>
  <c r="E29"/>
  <c r="E26"/>
  <c r="E25"/>
  <c r="E22"/>
  <c r="E21"/>
  <c r="E18"/>
  <c r="E17"/>
  <c r="E14"/>
  <c r="E13"/>
  <c r="E10"/>
  <c r="E9"/>
  <c r="E6"/>
  <c r="E5"/>
  <c r="J4"/>
  <c r="E31" s="1"/>
  <c r="I4"/>
  <c r="E4"/>
  <c r="J3"/>
  <c r="E28" s="1"/>
  <c r="I3"/>
  <c r="D2" s="1"/>
  <c r="F2" s="1"/>
  <c r="E3"/>
  <c r="E2"/>
  <c r="D8" l="1"/>
  <c r="F8" s="1"/>
  <c r="D16"/>
  <c r="F16" s="1"/>
  <c r="D28"/>
  <c r="F28" s="1"/>
  <c r="D5"/>
  <c r="F5" s="1"/>
  <c r="D9"/>
  <c r="F9" s="1"/>
  <c r="D17"/>
  <c r="F17" s="1"/>
  <c r="D29"/>
  <c r="F29" s="1"/>
  <c r="D4"/>
  <c r="F4" s="1"/>
  <c r="D6"/>
  <c r="F6" s="1"/>
  <c r="E7"/>
  <c r="D10"/>
  <c r="F10" s="1"/>
  <c r="E11"/>
  <c r="D14"/>
  <c r="F14" s="1"/>
  <c r="E15"/>
  <c r="D18"/>
  <c r="F18" s="1"/>
  <c r="E19"/>
  <c r="D22"/>
  <c r="F22" s="1"/>
  <c r="E23"/>
  <c r="D26"/>
  <c r="F26" s="1"/>
  <c r="E27"/>
  <c r="D30"/>
  <c r="F30" s="1"/>
  <c r="D3"/>
  <c r="F3" s="1"/>
  <c r="D7"/>
  <c r="E8"/>
  <c r="D11"/>
  <c r="F11" s="1"/>
  <c r="E12"/>
  <c r="D15"/>
  <c r="E16"/>
  <c r="D19"/>
  <c r="F19" s="1"/>
  <c r="E20"/>
  <c r="D23"/>
  <c r="E24"/>
  <c r="D27"/>
  <c r="F27" s="1"/>
  <c r="D31"/>
  <c r="F31" s="1"/>
  <c r="D12"/>
  <c r="D20"/>
  <c r="D24"/>
  <c r="F24" s="1"/>
  <c r="D13"/>
  <c r="F13" s="1"/>
  <c r="D21"/>
  <c r="F21" s="1"/>
  <c r="D25"/>
  <c r="F25" s="1"/>
  <c r="F12" l="1"/>
  <c r="F23"/>
  <c r="F15"/>
  <c r="F7"/>
  <c r="F32" s="1"/>
  <c r="F33" s="1"/>
  <c r="F20"/>
  <c r="G6" i="3" l="1"/>
  <c r="F6"/>
  <c r="F5"/>
  <c r="G5"/>
</calcChain>
</file>

<file path=xl/sharedStrings.xml><?xml version="1.0" encoding="utf-8"?>
<sst xmlns="http://schemas.openxmlformats.org/spreadsheetml/2006/main" count="39" uniqueCount="21">
  <si>
    <t>Prueba estandarizada</t>
  </si>
  <si>
    <t>Calificaciones escolares</t>
  </si>
  <si>
    <t>Estudiante</t>
  </si>
  <si>
    <t>Calif. Esc.</t>
  </si>
  <si>
    <t>Punt. ED.</t>
  </si>
  <si>
    <t>Media</t>
  </si>
  <si>
    <t>Desv. Típica</t>
  </si>
  <si>
    <t>Covarianza</t>
  </si>
  <si>
    <t>Coef. de correlación</t>
  </si>
  <si>
    <t>Punt. tipificada x</t>
  </si>
  <si>
    <t>Punt. tipificada y</t>
  </si>
  <si>
    <t>Zx.Zy</t>
  </si>
  <si>
    <t>Suma =</t>
  </si>
  <si>
    <t>Promedio =</t>
  </si>
  <si>
    <t>Suma Zx.Zy</t>
  </si>
  <si>
    <r>
      <t>Promedio (r</t>
    </r>
    <r>
      <rPr>
        <vertAlign val="subscript"/>
        <sz val="11"/>
        <color theme="1"/>
        <rFont val="Calibri"/>
        <family val="2"/>
        <scheme val="minor"/>
      </rPr>
      <t>xy</t>
    </r>
    <r>
      <rPr>
        <sz val="11"/>
        <color theme="1"/>
        <rFont val="Calibri"/>
        <family val="2"/>
        <scheme val="minor"/>
      </rPr>
      <t>)</t>
    </r>
  </si>
  <si>
    <t>Dividiendo entre n-1</t>
  </si>
  <si>
    <t>Punt. diferencial x</t>
  </si>
  <si>
    <t>Punt. diferencial y</t>
  </si>
  <si>
    <t>x.y</t>
  </si>
  <si>
    <t>Suma de x.y</t>
  </si>
</sst>
</file>

<file path=xl/styles.xml><?xml version="1.0" encoding="utf-8"?>
<styleSheet xmlns="http://schemas.openxmlformats.org/spreadsheetml/2006/main">
  <numFmts count="1">
    <numFmt numFmtId="164" formatCode="0.0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0" fontId="1" fillId="0" borderId="0" xfId="0" applyFont="1" applyFill="1" applyBorder="1"/>
    <xf numFmtId="0" fontId="1" fillId="0" borderId="2" xfId="0" applyFont="1" applyFill="1" applyBorder="1"/>
    <xf numFmtId="0" fontId="0" fillId="0" borderId="5" xfId="0" applyBorder="1"/>
    <xf numFmtId="164" fontId="0" fillId="0" borderId="2" xfId="0" applyNumberFormat="1" applyBorder="1"/>
    <xf numFmtId="0" fontId="0" fillId="0" borderId="6" xfId="0" applyBorder="1"/>
    <xf numFmtId="164" fontId="0" fillId="0" borderId="3" xfId="0" applyNumberFormat="1" applyBorder="1"/>
    <xf numFmtId="0" fontId="0" fillId="0" borderId="7" xfId="0" applyBorder="1"/>
    <xf numFmtId="164" fontId="0" fillId="0" borderId="4" xfId="0" applyNumberFormat="1" applyBorder="1"/>
    <xf numFmtId="0" fontId="1" fillId="0" borderId="4" xfId="0" applyFont="1" applyBorder="1" applyAlignment="1">
      <alignment horizontal="right"/>
    </xf>
    <xf numFmtId="164" fontId="1" fillId="0" borderId="1" xfId="0" applyNumberFormat="1" applyFont="1" applyFill="1" applyBorder="1"/>
    <xf numFmtId="0" fontId="1" fillId="0" borderId="1" xfId="0" applyFont="1" applyBorder="1" applyAlignment="1">
      <alignment horizontal="right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'Con funciones'!$B$2:$B$31</c:f>
              <c:numCache>
                <c:formatCode>General</c:formatCode>
                <c:ptCount val="30"/>
                <c:pt idx="0">
                  <c:v>2.1</c:v>
                </c:pt>
                <c:pt idx="1">
                  <c:v>8.6999999999999993</c:v>
                </c:pt>
                <c:pt idx="2">
                  <c:v>9.3000000000000007</c:v>
                </c:pt>
                <c:pt idx="3">
                  <c:v>8.6999999999999993</c:v>
                </c:pt>
                <c:pt idx="4">
                  <c:v>7.4</c:v>
                </c:pt>
                <c:pt idx="5">
                  <c:v>6.5</c:v>
                </c:pt>
                <c:pt idx="6">
                  <c:v>7.8</c:v>
                </c:pt>
                <c:pt idx="7">
                  <c:v>8.4</c:v>
                </c:pt>
                <c:pt idx="8">
                  <c:v>6</c:v>
                </c:pt>
                <c:pt idx="9">
                  <c:v>5.3</c:v>
                </c:pt>
                <c:pt idx="10">
                  <c:v>5.8</c:v>
                </c:pt>
                <c:pt idx="11">
                  <c:v>5.4</c:v>
                </c:pt>
                <c:pt idx="12">
                  <c:v>2.2000000000000002</c:v>
                </c:pt>
                <c:pt idx="13">
                  <c:v>4.2</c:v>
                </c:pt>
                <c:pt idx="14">
                  <c:v>5.4</c:v>
                </c:pt>
                <c:pt idx="15">
                  <c:v>5.3</c:v>
                </c:pt>
                <c:pt idx="16">
                  <c:v>4.2</c:v>
                </c:pt>
                <c:pt idx="17">
                  <c:v>6.5</c:v>
                </c:pt>
                <c:pt idx="18">
                  <c:v>6.6</c:v>
                </c:pt>
                <c:pt idx="19">
                  <c:v>7.8</c:v>
                </c:pt>
                <c:pt idx="20">
                  <c:v>5.2</c:v>
                </c:pt>
                <c:pt idx="21">
                  <c:v>6.2</c:v>
                </c:pt>
                <c:pt idx="22">
                  <c:v>6.8</c:v>
                </c:pt>
                <c:pt idx="23">
                  <c:v>7.5</c:v>
                </c:pt>
                <c:pt idx="24">
                  <c:v>3.3</c:v>
                </c:pt>
                <c:pt idx="25">
                  <c:v>6.7</c:v>
                </c:pt>
                <c:pt idx="26">
                  <c:v>7</c:v>
                </c:pt>
                <c:pt idx="27">
                  <c:v>4</c:v>
                </c:pt>
                <c:pt idx="28">
                  <c:v>6.2</c:v>
                </c:pt>
                <c:pt idx="29">
                  <c:v>3.5</c:v>
                </c:pt>
              </c:numCache>
            </c:numRef>
          </c:xVal>
          <c:yVal>
            <c:numRef>
              <c:f>'Con funciones'!$C$2:$C$31</c:f>
              <c:numCache>
                <c:formatCode>General</c:formatCode>
                <c:ptCount val="30"/>
                <c:pt idx="0">
                  <c:v>213</c:v>
                </c:pt>
                <c:pt idx="1">
                  <c:v>281</c:v>
                </c:pt>
                <c:pt idx="2">
                  <c:v>274</c:v>
                </c:pt>
                <c:pt idx="3">
                  <c:v>263</c:v>
                </c:pt>
                <c:pt idx="4">
                  <c:v>266</c:v>
                </c:pt>
                <c:pt idx="5">
                  <c:v>262</c:v>
                </c:pt>
                <c:pt idx="6">
                  <c:v>261</c:v>
                </c:pt>
                <c:pt idx="7">
                  <c:v>260</c:v>
                </c:pt>
                <c:pt idx="8">
                  <c:v>238</c:v>
                </c:pt>
                <c:pt idx="9">
                  <c:v>241</c:v>
                </c:pt>
                <c:pt idx="10">
                  <c:v>243</c:v>
                </c:pt>
                <c:pt idx="11">
                  <c:v>245</c:v>
                </c:pt>
                <c:pt idx="12">
                  <c:v>238</c:v>
                </c:pt>
                <c:pt idx="13">
                  <c:v>231</c:v>
                </c:pt>
                <c:pt idx="14">
                  <c:v>248</c:v>
                </c:pt>
                <c:pt idx="15">
                  <c:v>250</c:v>
                </c:pt>
                <c:pt idx="16">
                  <c:v>246</c:v>
                </c:pt>
                <c:pt idx="17">
                  <c:v>253</c:v>
                </c:pt>
                <c:pt idx="18">
                  <c:v>254</c:v>
                </c:pt>
                <c:pt idx="19">
                  <c:v>255</c:v>
                </c:pt>
                <c:pt idx="20">
                  <c:v>242</c:v>
                </c:pt>
                <c:pt idx="21">
                  <c:v>257</c:v>
                </c:pt>
                <c:pt idx="22">
                  <c:v>258</c:v>
                </c:pt>
                <c:pt idx="23">
                  <c:v>257</c:v>
                </c:pt>
                <c:pt idx="24">
                  <c:v>222</c:v>
                </c:pt>
                <c:pt idx="25">
                  <c:v>257</c:v>
                </c:pt>
                <c:pt idx="26">
                  <c:v>251</c:v>
                </c:pt>
                <c:pt idx="27">
                  <c:v>247</c:v>
                </c:pt>
                <c:pt idx="28">
                  <c:v>248</c:v>
                </c:pt>
                <c:pt idx="29">
                  <c:v>239</c:v>
                </c:pt>
              </c:numCache>
            </c:numRef>
          </c:yVal>
        </c:ser>
        <c:axId val="131359488"/>
        <c:axId val="131361408"/>
      </c:scatterChart>
      <c:valAx>
        <c:axId val="131359488"/>
        <c:scaling>
          <c:orientation val="minMax"/>
        </c:scaling>
        <c:axPos val="b"/>
        <c:numFmt formatCode="General" sourceLinked="1"/>
        <c:tickLblPos val="nextTo"/>
        <c:crossAx val="131361408"/>
        <c:crosses val="autoZero"/>
        <c:crossBetween val="midCat"/>
      </c:valAx>
      <c:valAx>
        <c:axId val="131361408"/>
        <c:scaling>
          <c:orientation val="minMax"/>
          <c:min val="180"/>
        </c:scaling>
        <c:axPos val="l"/>
        <c:majorGridlines/>
        <c:numFmt formatCode="General" sourceLinked="1"/>
        <c:tickLblPos val="nextTo"/>
        <c:crossAx val="131359488"/>
        <c:crosses val="autoZero"/>
        <c:crossBetween val="midCat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818030</xdr:colOff>
      <xdr:row>13</xdr:row>
      <xdr:rowOff>112057</xdr:rowOff>
    </xdr:from>
    <xdr:to>
      <xdr:col>11</xdr:col>
      <xdr:colOff>190500</xdr:colOff>
      <xdr:row>27</xdr:row>
      <xdr:rowOff>112059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358588</xdr:colOff>
      <xdr:row>0</xdr:row>
      <xdr:rowOff>179293</xdr:rowOff>
    </xdr:from>
    <xdr:to>
      <xdr:col>12</xdr:col>
      <xdr:colOff>638735</xdr:colOff>
      <xdr:row>12</xdr:row>
      <xdr:rowOff>112059</xdr:rowOff>
    </xdr:to>
    <xdr:sp macro="" textlink="">
      <xdr:nvSpPr>
        <xdr:cNvPr id="4" name="3 CuadroTexto"/>
        <xdr:cNvSpPr txBox="1"/>
      </xdr:nvSpPr>
      <xdr:spPr>
        <a:xfrm>
          <a:off x="7922559" y="179293"/>
          <a:ext cx="4090147" cy="22187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La covarianza coincide exactamente en ambos procedimientos (puntuaciones diferenciales, ver pestaña) y funciones.</a:t>
          </a:r>
        </a:p>
        <a:p>
          <a:endParaRPr lang="es-ES" sz="1100"/>
        </a:p>
        <a:p>
          <a:r>
            <a:rPr lang="es-ES" sz="1100"/>
            <a:t>En cambio, el coeficiente</a:t>
          </a:r>
          <a:r>
            <a:rPr lang="es-ES" sz="1100" baseline="0"/>
            <a:t> calculado mediante las puntuaciones tipificadas (ver pestaña tipificación) da un valor de 0,8431.</a:t>
          </a:r>
        </a:p>
        <a:p>
          <a:endParaRPr lang="es-ES" sz="1100" baseline="0"/>
        </a:p>
        <a:p>
          <a:r>
            <a:rPr lang="es-ES" sz="1100" baseline="0"/>
            <a:t>Como siempre, la diferencia se explica por el denominador. En nuestro caso este valor es el resultante de dividir entre 30.</a:t>
          </a:r>
        </a:p>
        <a:p>
          <a:endParaRPr lang="es-ES" sz="1100" baseline="0"/>
        </a:p>
        <a:p>
          <a:r>
            <a:rPr lang="es-ES" sz="1100" baseline="0"/>
            <a:t>Si se divide entre n-1 (29), el valor es 0,87217706 coincidente con el obtenido mediante cualquiera de las 2 funciones.</a:t>
          </a:r>
        </a:p>
        <a:p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2.bin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zoomScale="130" zoomScaleNormal="130" workbookViewId="0">
      <selection activeCell="J12" sqref="J12"/>
    </sheetView>
  </sheetViews>
  <sheetFormatPr baseColWidth="10" defaultRowHeight="15"/>
  <cols>
    <col min="2" max="2" width="22.140625" bestFit="1" customWidth="1"/>
    <col min="3" max="3" width="20.140625" bestFit="1" customWidth="1"/>
    <col min="4" max="5" width="17.28515625" bestFit="1" customWidth="1"/>
  </cols>
  <sheetData>
    <row r="1" spans="1:10">
      <c r="A1" s="5" t="s">
        <v>2</v>
      </c>
      <c r="B1" s="5" t="s">
        <v>1</v>
      </c>
      <c r="C1" s="5" t="s">
        <v>0</v>
      </c>
      <c r="D1" s="10" t="s">
        <v>17</v>
      </c>
      <c r="E1" s="10" t="s">
        <v>18</v>
      </c>
      <c r="F1" s="10" t="s">
        <v>19</v>
      </c>
    </row>
    <row r="2" spans="1:10">
      <c r="A2" s="2">
        <v>1</v>
      </c>
      <c r="B2" s="2">
        <v>2.1</v>
      </c>
      <c r="C2" s="2">
        <v>213</v>
      </c>
      <c r="D2" s="2">
        <f>B2-$I$3</f>
        <v>-3.9</v>
      </c>
      <c r="E2" s="2">
        <f>C2-$J$3</f>
        <v>-37</v>
      </c>
      <c r="F2" s="2">
        <f>D2*E2</f>
        <v>144.29999999999998</v>
      </c>
      <c r="H2" s="6"/>
      <c r="I2" s="6" t="s">
        <v>3</v>
      </c>
      <c r="J2" s="6" t="s">
        <v>4</v>
      </c>
    </row>
    <row r="3" spans="1:10">
      <c r="A3" s="3">
        <v>2</v>
      </c>
      <c r="B3" s="3">
        <v>8.6999999999999993</v>
      </c>
      <c r="C3" s="3">
        <v>281</v>
      </c>
      <c r="D3" s="3">
        <f t="shared" ref="D3:D31" si="0">B3-$I$3</f>
        <v>2.6999999999999993</v>
      </c>
      <c r="E3" s="3">
        <f t="shared" ref="E3:E31" si="1">C3-$J$3</f>
        <v>31</v>
      </c>
      <c r="F3" s="3">
        <f t="shared" ref="F3:F31" si="2">D3*E3</f>
        <v>83.699999999999974</v>
      </c>
      <c r="H3" s="6" t="s">
        <v>5</v>
      </c>
      <c r="I3" s="6">
        <f>AVERAGE(B2:B31)</f>
        <v>6</v>
      </c>
      <c r="J3" s="6">
        <f>AVERAGE(C2:C31)</f>
        <v>250</v>
      </c>
    </row>
    <row r="4" spans="1:10">
      <c r="A4" s="3">
        <v>3</v>
      </c>
      <c r="B4" s="3">
        <v>9.3000000000000007</v>
      </c>
      <c r="C4" s="3">
        <v>274</v>
      </c>
      <c r="D4" s="3">
        <f t="shared" si="0"/>
        <v>3.3000000000000007</v>
      </c>
      <c r="E4" s="3">
        <f t="shared" si="1"/>
        <v>24</v>
      </c>
      <c r="F4" s="3">
        <f t="shared" si="2"/>
        <v>79.200000000000017</v>
      </c>
      <c r="H4" s="6" t="s">
        <v>6</v>
      </c>
      <c r="I4" s="6">
        <f>STDEV(B2:B319)</f>
        <v>1.8665845630548008</v>
      </c>
      <c r="J4" s="6">
        <f>STDEV(C2:C319)</f>
        <v>14.098177920910743</v>
      </c>
    </row>
    <row r="5" spans="1:10">
      <c r="A5" s="3">
        <v>4</v>
      </c>
      <c r="B5" s="3">
        <v>8.6999999999999993</v>
      </c>
      <c r="C5" s="3">
        <v>263</v>
      </c>
      <c r="D5" s="3">
        <f t="shared" si="0"/>
        <v>2.6999999999999993</v>
      </c>
      <c r="E5" s="3">
        <f t="shared" si="1"/>
        <v>13</v>
      </c>
      <c r="F5" s="3">
        <f t="shared" si="2"/>
        <v>35.099999999999994</v>
      </c>
    </row>
    <row r="6" spans="1:10">
      <c r="A6" s="3">
        <v>5</v>
      </c>
      <c r="B6" s="3">
        <v>7.4</v>
      </c>
      <c r="C6" s="3">
        <v>266</v>
      </c>
      <c r="D6" s="3">
        <f t="shared" si="0"/>
        <v>1.4000000000000004</v>
      </c>
      <c r="E6" s="3">
        <f t="shared" si="1"/>
        <v>16</v>
      </c>
      <c r="F6" s="3">
        <f t="shared" si="2"/>
        <v>22.400000000000006</v>
      </c>
    </row>
    <row r="7" spans="1:10">
      <c r="A7" s="3">
        <v>6</v>
      </c>
      <c r="B7" s="3">
        <v>6.5</v>
      </c>
      <c r="C7" s="3">
        <v>262</v>
      </c>
      <c r="D7" s="3">
        <f t="shared" si="0"/>
        <v>0.5</v>
      </c>
      <c r="E7" s="3">
        <f t="shared" si="1"/>
        <v>12</v>
      </c>
      <c r="F7" s="3">
        <f t="shared" si="2"/>
        <v>6</v>
      </c>
      <c r="H7" s="7" t="s">
        <v>20</v>
      </c>
      <c r="I7" s="6"/>
    </row>
    <row r="8" spans="1:10">
      <c r="A8" s="3">
        <v>7</v>
      </c>
      <c r="B8" s="3">
        <v>7.8</v>
      </c>
      <c r="C8" s="3">
        <v>261</v>
      </c>
      <c r="D8" s="3">
        <f t="shared" si="0"/>
        <v>1.7999999999999998</v>
      </c>
      <c r="E8" s="3">
        <f t="shared" si="1"/>
        <v>11</v>
      </c>
      <c r="F8" s="3">
        <f t="shared" si="2"/>
        <v>19.799999999999997</v>
      </c>
      <c r="H8" s="7" t="s">
        <v>7</v>
      </c>
      <c r="I8" s="6"/>
    </row>
    <row r="9" spans="1:10">
      <c r="A9" s="3">
        <v>8</v>
      </c>
      <c r="B9" s="3">
        <v>8.4</v>
      </c>
      <c r="C9" s="3">
        <v>260</v>
      </c>
      <c r="D9" s="3">
        <f t="shared" si="0"/>
        <v>2.4000000000000004</v>
      </c>
      <c r="E9" s="3">
        <f t="shared" si="1"/>
        <v>10</v>
      </c>
      <c r="F9" s="3">
        <f t="shared" si="2"/>
        <v>24.000000000000004</v>
      </c>
    </row>
    <row r="10" spans="1:10">
      <c r="A10" s="3">
        <v>9</v>
      </c>
      <c r="B10" s="3">
        <v>6</v>
      </c>
      <c r="C10" s="3">
        <v>238</v>
      </c>
      <c r="D10" s="3">
        <f t="shared" si="0"/>
        <v>0</v>
      </c>
      <c r="E10" s="3">
        <f t="shared" si="1"/>
        <v>-12</v>
      </c>
      <c r="F10" s="3">
        <f t="shared" si="2"/>
        <v>0</v>
      </c>
    </row>
    <row r="11" spans="1:10">
      <c r="A11" s="3">
        <v>10</v>
      </c>
      <c r="B11" s="3">
        <v>5.3</v>
      </c>
      <c r="C11" s="3">
        <v>241</v>
      </c>
      <c r="D11" s="3">
        <f t="shared" si="0"/>
        <v>-0.70000000000000018</v>
      </c>
      <c r="E11" s="3">
        <f t="shared" si="1"/>
        <v>-9</v>
      </c>
      <c r="F11" s="3">
        <f t="shared" si="2"/>
        <v>6.3000000000000016</v>
      </c>
    </row>
    <row r="12" spans="1:10">
      <c r="A12" s="3">
        <v>11</v>
      </c>
      <c r="B12" s="3">
        <v>5.8</v>
      </c>
      <c r="C12" s="3">
        <v>243</v>
      </c>
      <c r="D12" s="3">
        <f t="shared" si="0"/>
        <v>-0.20000000000000018</v>
      </c>
      <c r="E12" s="3">
        <f t="shared" si="1"/>
        <v>-7</v>
      </c>
      <c r="F12" s="3">
        <f t="shared" si="2"/>
        <v>1.4000000000000012</v>
      </c>
    </row>
    <row r="13" spans="1:10">
      <c r="A13" s="3">
        <v>12</v>
      </c>
      <c r="B13" s="3">
        <v>5.4</v>
      </c>
      <c r="C13" s="3">
        <v>245</v>
      </c>
      <c r="D13" s="3">
        <f t="shared" si="0"/>
        <v>-0.59999999999999964</v>
      </c>
      <c r="E13" s="3">
        <f t="shared" si="1"/>
        <v>-5</v>
      </c>
      <c r="F13" s="3">
        <f t="shared" si="2"/>
        <v>2.9999999999999982</v>
      </c>
    </row>
    <row r="14" spans="1:10">
      <c r="A14" s="3">
        <v>13</v>
      </c>
      <c r="B14" s="3">
        <v>2.2000000000000002</v>
      </c>
      <c r="C14" s="3">
        <v>238</v>
      </c>
      <c r="D14" s="3">
        <f t="shared" si="0"/>
        <v>-3.8</v>
      </c>
      <c r="E14" s="3">
        <f t="shared" si="1"/>
        <v>-12</v>
      </c>
      <c r="F14" s="3">
        <f t="shared" si="2"/>
        <v>45.599999999999994</v>
      </c>
    </row>
    <row r="15" spans="1:10">
      <c r="A15" s="3">
        <v>14</v>
      </c>
      <c r="B15" s="3">
        <v>4.2</v>
      </c>
      <c r="C15" s="3">
        <v>231</v>
      </c>
      <c r="D15" s="3">
        <f t="shared" si="0"/>
        <v>-1.7999999999999998</v>
      </c>
      <c r="E15" s="3">
        <f t="shared" si="1"/>
        <v>-19</v>
      </c>
      <c r="F15" s="3">
        <f t="shared" si="2"/>
        <v>34.199999999999996</v>
      </c>
    </row>
    <row r="16" spans="1:10">
      <c r="A16" s="3">
        <v>15</v>
      </c>
      <c r="B16" s="3">
        <v>5.4</v>
      </c>
      <c r="C16" s="3">
        <v>248</v>
      </c>
      <c r="D16" s="3">
        <f t="shared" si="0"/>
        <v>-0.59999999999999964</v>
      </c>
      <c r="E16" s="3">
        <f t="shared" si="1"/>
        <v>-2</v>
      </c>
      <c r="F16" s="3">
        <f t="shared" si="2"/>
        <v>1.1999999999999993</v>
      </c>
    </row>
    <row r="17" spans="1:6">
      <c r="A17" s="3">
        <v>16</v>
      </c>
      <c r="B17" s="3">
        <v>5.3</v>
      </c>
      <c r="C17" s="3">
        <v>250</v>
      </c>
      <c r="D17" s="3">
        <f t="shared" si="0"/>
        <v>-0.70000000000000018</v>
      </c>
      <c r="E17" s="3">
        <f t="shared" si="1"/>
        <v>0</v>
      </c>
      <c r="F17" s="3">
        <f t="shared" si="2"/>
        <v>0</v>
      </c>
    </row>
    <row r="18" spans="1:6">
      <c r="A18" s="3">
        <v>17</v>
      </c>
      <c r="B18" s="3">
        <v>4.2</v>
      </c>
      <c r="C18" s="3">
        <v>246</v>
      </c>
      <c r="D18" s="3">
        <f t="shared" si="0"/>
        <v>-1.7999999999999998</v>
      </c>
      <c r="E18" s="3">
        <f t="shared" si="1"/>
        <v>-4</v>
      </c>
      <c r="F18" s="3">
        <f t="shared" si="2"/>
        <v>7.1999999999999993</v>
      </c>
    </row>
    <row r="19" spans="1:6">
      <c r="A19" s="3">
        <v>18</v>
      </c>
      <c r="B19" s="3">
        <v>6.5</v>
      </c>
      <c r="C19" s="3">
        <v>253</v>
      </c>
      <c r="D19" s="3">
        <f t="shared" si="0"/>
        <v>0.5</v>
      </c>
      <c r="E19" s="3">
        <f t="shared" si="1"/>
        <v>3</v>
      </c>
      <c r="F19" s="3">
        <f t="shared" si="2"/>
        <v>1.5</v>
      </c>
    </row>
    <row r="20" spans="1:6">
      <c r="A20" s="3">
        <v>19</v>
      </c>
      <c r="B20" s="3">
        <v>6.6</v>
      </c>
      <c r="C20" s="3">
        <v>254</v>
      </c>
      <c r="D20" s="3">
        <f t="shared" si="0"/>
        <v>0.59999999999999964</v>
      </c>
      <c r="E20" s="3">
        <f t="shared" si="1"/>
        <v>4</v>
      </c>
      <c r="F20" s="3">
        <f t="shared" si="2"/>
        <v>2.3999999999999986</v>
      </c>
    </row>
    <row r="21" spans="1:6">
      <c r="A21" s="3">
        <v>20</v>
      </c>
      <c r="B21" s="3">
        <v>7.8</v>
      </c>
      <c r="C21" s="3">
        <v>255</v>
      </c>
      <c r="D21" s="3">
        <f t="shared" si="0"/>
        <v>1.7999999999999998</v>
      </c>
      <c r="E21" s="3">
        <f t="shared" si="1"/>
        <v>5</v>
      </c>
      <c r="F21" s="3">
        <f t="shared" si="2"/>
        <v>9</v>
      </c>
    </row>
    <row r="22" spans="1:6">
      <c r="A22" s="3">
        <v>21</v>
      </c>
      <c r="B22" s="3">
        <v>5.2</v>
      </c>
      <c r="C22" s="3">
        <v>242</v>
      </c>
      <c r="D22" s="3">
        <f t="shared" si="0"/>
        <v>-0.79999999999999982</v>
      </c>
      <c r="E22" s="3">
        <f t="shared" si="1"/>
        <v>-8</v>
      </c>
      <c r="F22" s="3">
        <f t="shared" si="2"/>
        <v>6.3999999999999986</v>
      </c>
    </row>
    <row r="23" spans="1:6">
      <c r="A23" s="3">
        <v>22</v>
      </c>
      <c r="B23" s="3">
        <v>6.2</v>
      </c>
      <c r="C23" s="3">
        <v>257</v>
      </c>
      <c r="D23" s="3">
        <f t="shared" si="0"/>
        <v>0.20000000000000018</v>
      </c>
      <c r="E23" s="3">
        <f t="shared" si="1"/>
        <v>7</v>
      </c>
      <c r="F23" s="3">
        <f t="shared" si="2"/>
        <v>1.4000000000000012</v>
      </c>
    </row>
    <row r="24" spans="1:6">
      <c r="A24" s="3">
        <v>23</v>
      </c>
      <c r="B24" s="3">
        <v>6.8</v>
      </c>
      <c r="C24" s="3">
        <v>258</v>
      </c>
      <c r="D24" s="3">
        <f t="shared" si="0"/>
        <v>0.79999999999999982</v>
      </c>
      <c r="E24" s="3">
        <f t="shared" si="1"/>
        <v>8</v>
      </c>
      <c r="F24" s="3">
        <f t="shared" si="2"/>
        <v>6.3999999999999986</v>
      </c>
    </row>
    <row r="25" spans="1:6">
      <c r="A25" s="3">
        <v>24</v>
      </c>
      <c r="B25" s="3">
        <v>7.5</v>
      </c>
      <c r="C25" s="3">
        <v>257</v>
      </c>
      <c r="D25" s="3">
        <f t="shared" si="0"/>
        <v>1.5</v>
      </c>
      <c r="E25" s="3">
        <f t="shared" si="1"/>
        <v>7</v>
      </c>
      <c r="F25" s="3">
        <f t="shared" si="2"/>
        <v>10.5</v>
      </c>
    </row>
    <row r="26" spans="1:6">
      <c r="A26" s="3">
        <v>25</v>
      </c>
      <c r="B26" s="3">
        <v>3.3</v>
      </c>
      <c r="C26" s="3">
        <v>222</v>
      </c>
      <c r="D26" s="3">
        <f t="shared" si="0"/>
        <v>-2.7</v>
      </c>
      <c r="E26" s="3">
        <f t="shared" si="1"/>
        <v>-28</v>
      </c>
      <c r="F26" s="3">
        <f t="shared" si="2"/>
        <v>75.600000000000009</v>
      </c>
    </row>
    <row r="27" spans="1:6">
      <c r="A27" s="3">
        <v>26</v>
      </c>
      <c r="B27" s="3">
        <v>6.7</v>
      </c>
      <c r="C27" s="3">
        <v>257</v>
      </c>
      <c r="D27" s="3">
        <f t="shared" si="0"/>
        <v>0.70000000000000018</v>
      </c>
      <c r="E27" s="3">
        <f t="shared" si="1"/>
        <v>7</v>
      </c>
      <c r="F27" s="3">
        <f t="shared" si="2"/>
        <v>4.9000000000000012</v>
      </c>
    </row>
    <row r="28" spans="1:6">
      <c r="A28" s="3">
        <v>27</v>
      </c>
      <c r="B28" s="3">
        <v>7</v>
      </c>
      <c r="C28" s="3">
        <v>251</v>
      </c>
      <c r="D28" s="3">
        <f t="shared" si="0"/>
        <v>1</v>
      </c>
      <c r="E28" s="3">
        <f t="shared" si="1"/>
        <v>1</v>
      </c>
      <c r="F28" s="3">
        <f t="shared" si="2"/>
        <v>1</v>
      </c>
    </row>
    <row r="29" spans="1:6">
      <c r="A29" s="3">
        <v>28</v>
      </c>
      <c r="B29" s="3">
        <v>4</v>
      </c>
      <c r="C29" s="3">
        <v>247</v>
      </c>
      <c r="D29" s="3">
        <f t="shared" si="0"/>
        <v>-2</v>
      </c>
      <c r="E29" s="3">
        <f t="shared" si="1"/>
        <v>-3</v>
      </c>
      <c r="F29" s="3">
        <f t="shared" si="2"/>
        <v>6</v>
      </c>
    </row>
    <row r="30" spans="1:6">
      <c r="A30" s="3">
        <v>29</v>
      </c>
      <c r="B30" s="3">
        <v>6.2</v>
      </c>
      <c r="C30" s="3">
        <v>248</v>
      </c>
      <c r="D30" s="3">
        <f t="shared" si="0"/>
        <v>0.20000000000000018</v>
      </c>
      <c r="E30" s="3">
        <f t="shared" si="1"/>
        <v>-2</v>
      </c>
      <c r="F30" s="3">
        <f t="shared" si="2"/>
        <v>-0.40000000000000036</v>
      </c>
    </row>
    <row r="31" spans="1:6">
      <c r="A31" s="4">
        <v>30</v>
      </c>
      <c r="B31" s="4">
        <v>3.5</v>
      </c>
      <c r="C31" s="4">
        <v>239</v>
      </c>
      <c r="D31" s="4">
        <f t="shared" si="0"/>
        <v>-2.5</v>
      </c>
      <c r="E31" s="4">
        <f t="shared" si="1"/>
        <v>-11</v>
      </c>
      <c r="F31" s="4">
        <f t="shared" si="2"/>
        <v>27.5</v>
      </c>
    </row>
    <row r="32" spans="1:6">
      <c r="E32" s="19" t="s">
        <v>12</v>
      </c>
      <c r="F32" s="20">
        <f>SUM(F2:F31)</f>
        <v>665.59999999999991</v>
      </c>
    </row>
    <row r="33" spans="5:6">
      <c r="E33" s="19" t="s">
        <v>13</v>
      </c>
      <c r="F33" s="20">
        <f>F32/30</f>
        <v>22.186666666666664</v>
      </c>
    </row>
  </sheetData>
  <pageMargins left="0.7" right="0.7" top="0.75" bottom="0.75" header="0.3" footer="0.3"/>
  <legacyDrawing r:id="rId1"/>
  <oleObjects>
    <oleObject progId="Equation.3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zoomScale="130" zoomScaleNormal="130" workbookViewId="0">
      <selection activeCell="K14" sqref="K14"/>
    </sheetView>
  </sheetViews>
  <sheetFormatPr baseColWidth="10" defaultRowHeight="15"/>
  <cols>
    <col min="2" max="2" width="22.140625" bestFit="1" customWidth="1"/>
    <col min="3" max="3" width="20.140625" bestFit="1" customWidth="1"/>
    <col min="4" max="5" width="17.28515625" bestFit="1" customWidth="1"/>
    <col min="8" max="8" width="19.42578125" bestFit="1" customWidth="1"/>
  </cols>
  <sheetData>
    <row r="1" spans="1:10">
      <c r="A1" s="5" t="s">
        <v>2</v>
      </c>
      <c r="B1" s="5" t="s">
        <v>1</v>
      </c>
      <c r="C1" s="5" t="s">
        <v>0</v>
      </c>
      <c r="D1" s="10" t="s">
        <v>9</v>
      </c>
      <c r="E1" s="10" t="s">
        <v>10</v>
      </c>
      <c r="F1" s="10" t="s">
        <v>11</v>
      </c>
    </row>
    <row r="2" spans="1:10">
      <c r="A2" s="2">
        <v>1</v>
      </c>
      <c r="B2" s="2">
        <v>2.1</v>
      </c>
      <c r="C2" s="11">
        <v>213</v>
      </c>
      <c r="D2" s="12">
        <f>STANDARDIZE(B2,$I$3,$I$4)</f>
        <v>-2.0893776136331952</v>
      </c>
      <c r="E2" s="12">
        <f>STANDARDIZE(C2,$J$3,$J$4)</f>
        <v>-2.6244526212937593</v>
      </c>
      <c r="F2" s="12">
        <f>D2*E2</f>
        <v>5.4834725549721384</v>
      </c>
      <c r="H2" s="6"/>
      <c r="I2" s="6" t="s">
        <v>3</v>
      </c>
      <c r="J2" s="6" t="s">
        <v>4</v>
      </c>
    </row>
    <row r="3" spans="1:10">
      <c r="A3" s="3">
        <v>2</v>
      </c>
      <c r="B3" s="3">
        <v>8.6999999999999993</v>
      </c>
      <c r="C3" s="13">
        <v>281</v>
      </c>
      <c r="D3" s="14">
        <f t="shared" ref="D3:D31" si="0">STANDARDIZE(B3,$I$3,$I$4)</f>
        <v>1.4464921940537501</v>
      </c>
      <c r="E3" s="14">
        <f t="shared" ref="E3:E31" si="1">STANDARDIZE(C3,$J$3,$J$4)</f>
        <v>2.1988657097326092</v>
      </c>
      <c r="F3" s="14">
        <f t="shared" ref="F3:F31" si="2">D3*E3</f>
        <v>3.1806420849006782</v>
      </c>
      <c r="H3" s="6" t="s">
        <v>5</v>
      </c>
      <c r="I3" s="6">
        <f>AVERAGE(B2:B31)</f>
        <v>6</v>
      </c>
      <c r="J3" s="6">
        <f>AVERAGE(C2:C31)</f>
        <v>250</v>
      </c>
    </row>
    <row r="4" spans="1:10">
      <c r="A4" s="3">
        <v>3</v>
      </c>
      <c r="B4" s="3">
        <v>9.3000000000000007</v>
      </c>
      <c r="C4" s="13">
        <v>274</v>
      </c>
      <c r="D4" s="14">
        <f t="shared" si="0"/>
        <v>1.7679349038434733</v>
      </c>
      <c r="E4" s="14">
        <f t="shared" si="1"/>
        <v>1.7023476462446006</v>
      </c>
      <c r="F4" s="14">
        <f t="shared" si="2"/>
        <v>3.0096398222716108</v>
      </c>
      <c r="H4" s="6" t="s">
        <v>6</v>
      </c>
      <c r="I4" s="8">
        <f>STDEV(B2:B31)</f>
        <v>1.8665845630548008</v>
      </c>
      <c r="J4" s="8">
        <f>STDEV(C2:C31)</f>
        <v>14.098177920910743</v>
      </c>
    </row>
    <row r="5" spans="1:10">
      <c r="A5" s="3">
        <v>4</v>
      </c>
      <c r="B5" s="3">
        <v>8.6999999999999993</v>
      </c>
      <c r="C5" s="13">
        <v>263</v>
      </c>
      <c r="D5" s="14">
        <f t="shared" si="0"/>
        <v>1.4464921940537501</v>
      </c>
      <c r="E5" s="14">
        <f t="shared" si="1"/>
        <v>0.92210497504915867</v>
      </c>
      <c r="F5" s="14">
        <f t="shared" si="2"/>
        <v>1.3338176485067359</v>
      </c>
    </row>
    <row r="6" spans="1:10">
      <c r="A6" s="3">
        <v>5</v>
      </c>
      <c r="B6" s="3">
        <v>7.4</v>
      </c>
      <c r="C6" s="13">
        <v>266</v>
      </c>
      <c r="D6" s="14">
        <f t="shared" si="0"/>
        <v>0.75003298950935227</v>
      </c>
      <c r="E6" s="14">
        <f t="shared" si="1"/>
        <v>1.1348984308297336</v>
      </c>
      <c r="F6" s="14">
        <f t="shared" si="2"/>
        <v>0.85121126286469795</v>
      </c>
    </row>
    <row r="7" spans="1:10">
      <c r="A7" s="3">
        <v>6</v>
      </c>
      <c r="B7" s="3">
        <v>6.5</v>
      </c>
      <c r="C7" s="13">
        <v>262</v>
      </c>
      <c r="D7" s="14">
        <f t="shared" si="0"/>
        <v>0.2678689248247686</v>
      </c>
      <c r="E7" s="14">
        <f t="shared" si="1"/>
        <v>0.85117382312230028</v>
      </c>
      <c r="F7" s="14">
        <f t="shared" si="2"/>
        <v>0.22800301683875834</v>
      </c>
      <c r="H7" s="6" t="s">
        <v>14</v>
      </c>
      <c r="I7" s="8"/>
    </row>
    <row r="8" spans="1:10" ht="18">
      <c r="A8" s="3">
        <v>7</v>
      </c>
      <c r="B8" s="3">
        <v>7.8</v>
      </c>
      <c r="C8" s="13">
        <v>261</v>
      </c>
      <c r="D8" s="14">
        <f t="shared" si="0"/>
        <v>0.9643281293691669</v>
      </c>
      <c r="E8" s="14">
        <f t="shared" si="1"/>
        <v>0.78024267119544188</v>
      </c>
      <c r="F8" s="14">
        <f t="shared" si="2"/>
        <v>0.75240995556790247</v>
      </c>
      <c r="H8" s="6" t="s">
        <v>15</v>
      </c>
      <c r="I8" s="6"/>
    </row>
    <row r="9" spans="1:10">
      <c r="A9" s="3">
        <v>8</v>
      </c>
      <c r="B9" s="3">
        <v>8.4</v>
      </c>
      <c r="C9" s="13">
        <v>260</v>
      </c>
      <c r="D9" s="14">
        <f t="shared" si="0"/>
        <v>1.2857708391588896</v>
      </c>
      <c r="E9" s="14">
        <f t="shared" si="1"/>
        <v>0.7093115192685836</v>
      </c>
      <c r="F9" s="14">
        <f t="shared" si="2"/>
        <v>0.9120120673550336</v>
      </c>
      <c r="H9" s="6" t="s">
        <v>16</v>
      </c>
      <c r="I9" s="7"/>
    </row>
    <row r="10" spans="1:10">
      <c r="A10" s="3">
        <v>9</v>
      </c>
      <c r="B10" s="3">
        <v>6</v>
      </c>
      <c r="C10" s="13">
        <v>238</v>
      </c>
      <c r="D10" s="14">
        <f t="shared" si="0"/>
        <v>0</v>
      </c>
      <c r="E10" s="14">
        <f t="shared" si="1"/>
        <v>-0.85117382312230028</v>
      </c>
      <c r="F10" s="14">
        <f t="shared" si="2"/>
        <v>0</v>
      </c>
    </row>
    <row r="11" spans="1:10">
      <c r="A11" s="3">
        <v>10</v>
      </c>
      <c r="B11" s="3">
        <v>5.3</v>
      </c>
      <c r="C11" s="13">
        <v>241</v>
      </c>
      <c r="D11" s="14">
        <f t="shared" si="0"/>
        <v>-0.37501649475467613</v>
      </c>
      <c r="E11" s="14">
        <f t="shared" si="1"/>
        <v>-0.63838036734172521</v>
      </c>
      <c r="F11" s="14">
        <f t="shared" si="2"/>
        <v>0.2394031676806963</v>
      </c>
    </row>
    <row r="12" spans="1:10">
      <c r="A12" s="3">
        <v>11</v>
      </c>
      <c r="B12" s="3">
        <v>5.8</v>
      </c>
      <c r="C12" s="13">
        <v>243</v>
      </c>
      <c r="D12" s="14">
        <f t="shared" si="0"/>
        <v>-0.10714756992990754</v>
      </c>
      <c r="E12" s="14">
        <f t="shared" si="1"/>
        <v>-0.49651806348800848</v>
      </c>
      <c r="F12" s="14">
        <f t="shared" si="2"/>
        <v>5.3200703929043656E-2</v>
      </c>
    </row>
    <row r="13" spans="1:10">
      <c r="A13" s="3">
        <v>12</v>
      </c>
      <c r="B13" s="3">
        <v>5.4</v>
      </c>
      <c r="C13" s="13">
        <v>245</v>
      </c>
      <c r="D13" s="14">
        <f t="shared" si="0"/>
        <v>-0.32144270978972211</v>
      </c>
      <c r="E13" s="14">
        <f t="shared" si="1"/>
        <v>-0.3546557596342918</v>
      </c>
      <c r="F13" s="14">
        <f t="shared" si="2"/>
        <v>0.1140015084193791</v>
      </c>
    </row>
    <row r="14" spans="1:10">
      <c r="A14" s="3">
        <v>13</v>
      </c>
      <c r="B14" s="3">
        <v>2.2000000000000002</v>
      </c>
      <c r="C14" s="13">
        <v>238</v>
      </c>
      <c r="D14" s="14">
        <f t="shared" si="0"/>
        <v>-2.0358038286682412</v>
      </c>
      <c r="E14" s="14">
        <f t="shared" si="1"/>
        <v>-0.85117382312230028</v>
      </c>
      <c r="F14" s="14">
        <f t="shared" si="2"/>
        <v>1.7328229279745633</v>
      </c>
    </row>
    <row r="15" spans="1:10">
      <c r="A15" s="3">
        <v>14</v>
      </c>
      <c r="B15" s="3">
        <v>4.2</v>
      </c>
      <c r="C15" s="13">
        <v>231</v>
      </c>
      <c r="D15" s="14">
        <f t="shared" si="0"/>
        <v>-0.9643281293691669</v>
      </c>
      <c r="E15" s="14">
        <f t="shared" si="1"/>
        <v>-1.3476918866103087</v>
      </c>
      <c r="F15" s="14">
        <f t="shared" si="2"/>
        <v>1.2996171959809224</v>
      </c>
    </row>
    <row r="16" spans="1:10">
      <c r="A16" s="3">
        <v>15</v>
      </c>
      <c r="B16" s="3">
        <v>5.4</v>
      </c>
      <c r="C16" s="13">
        <v>248</v>
      </c>
      <c r="D16" s="14">
        <f t="shared" si="0"/>
        <v>-0.32144270978972211</v>
      </c>
      <c r="E16" s="14">
        <f t="shared" si="1"/>
        <v>-0.1418623038537167</v>
      </c>
      <c r="F16" s="14">
        <f t="shared" si="2"/>
        <v>4.5600603367751638E-2</v>
      </c>
    </row>
    <row r="17" spans="1:6">
      <c r="A17" s="3">
        <v>16</v>
      </c>
      <c r="B17" s="3">
        <v>5.3</v>
      </c>
      <c r="C17" s="13">
        <v>250</v>
      </c>
      <c r="D17" s="14">
        <f t="shared" si="0"/>
        <v>-0.37501649475467613</v>
      </c>
      <c r="E17" s="14">
        <f t="shared" si="1"/>
        <v>0</v>
      </c>
      <c r="F17" s="14">
        <f t="shared" si="2"/>
        <v>0</v>
      </c>
    </row>
    <row r="18" spans="1:6">
      <c r="A18" s="3">
        <v>17</v>
      </c>
      <c r="B18" s="3">
        <v>4.2</v>
      </c>
      <c r="C18" s="13">
        <v>246</v>
      </c>
      <c r="D18" s="14">
        <f t="shared" si="0"/>
        <v>-0.9643281293691669</v>
      </c>
      <c r="E18" s="14">
        <f t="shared" si="1"/>
        <v>-0.28372460770743341</v>
      </c>
      <c r="F18" s="14">
        <f t="shared" si="2"/>
        <v>0.27360362020650997</v>
      </c>
    </row>
    <row r="19" spans="1:6">
      <c r="A19" s="3">
        <v>18</v>
      </c>
      <c r="B19" s="3">
        <v>6.5</v>
      </c>
      <c r="C19" s="13">
        <v>253</v>
      </c>
      <c r="D19" s="14">
        <f t="shared" si="0"/>
        <v>0.2678689248247686</v>
      </c>
      <c r="E19" s="14">
        <f t="shared" si="1"/>
        <v>0.21279345578057507</v>
      </c>
      <c r="F19" s="14">
        <f t="shared" si="2"/>
        <v>5.7000754209689586E-2</v>
      </c>
    </row>
    <row r="20" spans="1:6">
      <c r="A20" s="3">
        <v>19</v>
      </c>
      <c r="B20" s="3">
        <v>6.6</v>
      </c>
      <c r="C20" s="13">
        <v>254</v>
      </c>
      <c r="D20" s="14">
        <f t="shared" si="0"/>
        <v>0.32144270978972211</v>
      </c>
      <c r="E20" s="14">
        <f t="shared" si="1"/>
        <v>0.28372460770743341</v>
      </c>
      <c r="F20" s="14">
        <f t="shared" si="2"/>
        <v>9.1201206735503276E-2</v>
      </c>
    </row>
    <row r="21" spans="1:6">
      <c r="A21" s="3">
        <v>20</v>
      </c>
      <c r="B21" s="3">
        <v>7.8</v>
      </c>
      <c r="C21" s="13">
        <v>255</v>
      </c>
      <c r="D21" s="14">
        <f t="shared" si="0"/>
        <v>0.9643281293691669</v>
      </c>
      <c r="E21" s="14">
        <f t="shared" si="1"/>
        <v>0.3546557596342918</v>
      </c>
      <c r="F21" s="14">
        <f t="shared" si="2"/>
        <v>0.34200452525813752</v>
      </c>
    </row>
    <row r="22" spans="1:6">
      <c r="A22" s="3">
        <v>21</v>
      </c>
      <c r="B22" s="3">
        <v>5.2</v>
      </c>
      <c r="C22" s="13">
        <v>242</v>
      </c>
      <c r="D22" s="14">
        <f t="shared" si="0"/>
        <v>-0.42859027971962971</v>
      </c>
      <c r="E22" s="14">
        <f t="shared" si="1"/>
        <v>-0.56744921541486681</v>
      </c>
      <c r="F22" s="14">
        <f t="shared" si="2"/>
        <v>0.24320321796134217</v>
      </c>
    </row>
    <row r="23" spans="1:6">
      <c r="A23" s="3">
        <v>22</v>
      </c>
      <c r="B23" s="3">
        <v>6.2</v>
      </c>
      <c r="C23" s="13">
        <v>257</v>
      </c>
      <c r="D23" s="14">
        <f t="shared" si="0"/>
        <v>0.10714756992990754</v>
      </c>
      <c r="E23" s="14">
        <f t="shared" si="1"/>
        <v>0.49651806348800848</v>
      </c>
      <c r="F23" s="14">
        <f t="shared" si="2"/>
        <v>5.3200703929043656E-2</v>
      </c>
    </row>
    <row r="24" spans="1:6">
      <c r="A24" s="3">
        <v>23</v>
      </c>
      <c r="B24" s="3">
        <v>6.8</v>
      </c>
      <c r="C24" s="13">
        <v>258</v>
      </c>
      <c r="D24" s="14">
        <f t="shared" si="0"/>
        <v>0.42859027971962971</v>
      </c>
      <c r="E24" s="14">
        <f t="shared" si="1"/>
        <v>0.56744921541486681</v>
      </c>
      <c r="F24" s="14">
        <f t="shared" si="2"/>
        <v>0.24320321796134217</v>
      </c>
    </row>
    <row r="25" spans="1:6">
      <c r="A25" s="3">
        <v>24</v>
      </c>
      <c r="B25" s="3">
        <v>7.5</v>
      </c>
      <c r="C25" s="13">
        <v>257</v>
      </c>
      <c r="D25" s="14">
        <f t="shared" si="0"/>
        <v>0.80360677447430584</v>
      </c>
      <c r="E25" s="14">
        <f t="shared" si="1"/>
        <v>0.49651806348800848</v>
      </c>
      <c r="F25" s="14">
        <f t="shared" si="2"/>
        <v>0.3990052794678271</v>
      </c>
    </row>
    <row r="26" spans="1:6">
      <c r="A26" s="3">
        <v>25</v>
      </c>
      <c r="B26" s="3">
        <v>3.3</v>
      </c>
      <c r="C26" s="13">
        <v>222</v>
      </c>
      <c r="D26" s="14">
        <f t="shared" si="0"/>
        <v>-1.4464921940537505</v>
      </c>
      <c r="E26" s="14">
        <f t="shared" si="1"/>
        <v>-1.9860722539520339</v>
      </c>
      <c r="F26" s="14">
        <f t="shared" si="2"/>
        <v>2.872838012168355</v>
      </c>
    </row>
    <row r="27" spans="1:6">
      <c r="A27" s="3">
        <v>26</v>
      </c>
      <c r="B27" s="3">
        <v>6.7</v>
      </c>
      <c r="C27" s="13">
        <v>257</v>
      </c>
      <c r="D27" s="14">
        <f t="shared" si="0"/>
        <v>0.37501649475467613</v>
      </c>
      <c r="E27" s="14">
        <f t="shared" si="1"/>
        <v>0.49651806348800848</v>
      </c>
      <c r="F27" s="14">
        <f t="shared" si="2"/>
        <v>0.18620246375165267</v>
      </c>
    </row>
    <row r="28" spans="1:6">
      <c r="A28" s="3">
        <v>27</v>
      </c>
      <c r="B28" s="3">
        <v>7</v>
      </c>
      <c r="C28" s="13">
        <v>251</v>
      </c>
      <c r="D28" s="14">
        <f t="shared" si="0"/>
        <v>0.53573784964953719</v>
      </c>
      <c r="E28" s="14">
        <f t="shared" si="1"/>
        <v>7.0931151926858352E-2</v>
      </c>
      <c r="F28" s="14">
        <f t="shared" si="2"/>
        <v>3.8000502806459717E-2</v>
      </c>
    </row>
    <row r="29" spans="1:6">
      <c r="A29" s="3">
        <v>28</v>
      </c>
      <c r="B29" s="3">
        <v>4</v>
      </c>
      <c r="C29" s="13">
        <v>247</v>
      </c>
      <c r="D29" s="14">
        <f t="shared" si="0"/>
        <v>-1.0714756992990744</v>
      </c>
      <c r="E29" s="14">
        <f t="shared" si="1"/>
        <v>-0.21279345578057507</v>
      </c>
      <c r="F29" s="14">
        <f t="shared" si="2"/>
        <v>0.22800301683875834</v>
      </c>
    </row>
    <row r="30" spans="1:6">
      <c r="A30" s="3">
        <v>29</v>
      </c>
      <c r="B30" s="3">
        <v>6.2</v>
      </c>
      <c r="C30" s="13">
        <v>248</v>
      </c>
      <c r="D30" s="14">
        <f t="shared" si="0"/>
        <v>0.10714756992990754</v>
      </c>
      <c r="E30" s="14">
        <f t="shared" si="1"/>
        <v>-0.1418623038537167</v>
      </c>
      <c r="F30" s="14">
        <f t="shared" si="2"/>
        <v>-1.5200201122583901E-2</v>
      </c>
    </row>
    <row r="31" spans="1:6">
      <c r="A31" s="4">
        <v>30</v>
      </c>
      <c r="B31" s="4">
        <v>3.5</v>
      </c>
      <c r="C31" s="15">
        <v>239</v>
      </c>
      <c r="D31" s="16">
        <f t="shared" si="0"/>
        <v>-1.3393446241238431</v>
      </c>
      <c r="E31" s="16">
        <f t="shared" si="1"/>
        <v>-0.78024267119544188</v>
      </c>
      <c r="F31" s="16">
        <f t="shared" si="2"/>
        <v>1.0450138271776424</v>
      </c>
    </row>
    <row r="32" spans="1:6">
      <c r="E32" s="17" t="s">
        <v>12</v>
      </c>
      <c r="F32" s="18">
        <f>SUM(F2:F31)</f>
        <v>25.293134667979587</v>
      </c>
    </row>
    <row r="33" spans="5:6">
      <c r="E33" s="19" t="s">
        <v>13</v>
      </c>
      <c r="F33" s="18">
        <f>F32/30</f>
        <v>0.84310448893265288</v>
      </c>
    </row>
  </sheetData>
  <pageMargins left="0.7" right="0.7" top="0.75" bottom="0.75" header="0.3" footer="0.3"/>
  <legacyDrawing r:id="rId1"/>
  <oleObjects>
    <oleObject progId="Equation.3" shapeId="2049" r:id="rId2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zoomScale="130" zoomScaleNormal="130" workbookViewId="0"/>
  </sheetViews>
  <sheetFormatPr baseColWidth="10" defaultRowHeight="15"/>
  <cols>
    <col min="2" max="2" width="25" bestFit="1" customWidth="1"/>
    <col min="3" max="3" width="22.7109375" bestFit="1" customWidth="1"/>
    <col min="5" max="5" width="20" bestFit="1" customWidth="1"/>
  </cols>
  <sheetData>
    <row r="1" spans="1:7">
      <c r="A1" s="5" t="s">
        <v>2</v>
      </c>
      <c r="B1" s="5" t="s">
        <v>1</v>
      </c>
      <c r="C1" s="5" t="s">
        <v>0</v>
      </c>
    </row>
    <row r="2" spans="1:7">
      <c r="A2" s="2">
        <v>1</v>
      </c>
      <c r="B2" s="2">
        <v>2.1</v>
      </c>
      <c r="C2" s="2">
        <v>213</v>
      </c>
      <c r="D2" s="1"/>
      <c r="E2" s="1"/>
    </row>
    <row r="3" spans="1:7">
      <c r="A3" s="3">
        <v>2</v>
      </c>
      <c r="B3" s="3">
        <v>8.6999999999999993</v>
      </c>
      <c r="C3" s="3">
        <v>281</v>
      </c>
    </row>
    <row r="4" spans="1:7">
      <c r="A4" s="3">
        <v>3</v>
      </c>
      <c r="B4" s="3">
        <v>9.3000000000000007</v>
      </c>
      <c r="C4" s="3">
        <v>274</v>
      </c>
      <c r="E4" s="6"/>
      <c r="F4" s="7" t="s">
        <v>3</v>
      </c>
      <c r="G4" s="7" t="s">
        <v>4</v>
      </c>
    </row>
    <row r="5" spans="1:7">
      <c r="A5" s="3">
        <v>4</v>
      </c>
      <c r="B5" s="3">
        <v>8.6999999999999993</v>
      </c>
      <c r="C5" s="3">
        <v>263</v>
      </c>
      <c r="E5" s="7" t="s">
        <v>5</v>
      </c>
      <c r="F5" s="6">
        <f>AVERAGE(B2:B31)</f>
        <v>6</v>
      </c>
      <c r="G5" s="6">
        <f>AVERAGE(C2:C31)</f>
        <v>250</v>
      </c>
    </row>
    <row r="6" spans="1:7">
      <c r="A6" s="3">
        <v>5</v>
      </c>
      <c r="B6" s="3">
        <v>7.4</v>
      </c>
      <c r="C6" s="3">
        <v>266</v>
      </c>
      <c r="E6" s="7" t="s">
        <v>6</v>
      </c>
      <c r="F6" s="8">
        <f>STDEV(B2:B31)</f>
        <v>1.8665845630548008</v>
      </c>
      <c r="G6" s="8">
        <f>STDEV(C2:C31)</f>
        <v>14.098177920910743</v>
      </c>
    </row>
    <row r="7" spans="1:7">
      <c r="A7" s="3">
        <v>6</v>
      </c>
      <c r="B7" s="3">
        <v>6.5</v>
      </c>
      <c r="C7" s="3">
        <v>262</v>
      </c>
    </row>
    <row r="8" spans="1:7">
      <c r="A8" s="3">
        <v>7</v>
      </c>
      <c r="B8" s="3">
        <v>7.8</v>
      </c>
      <c r="C8" s="3">
        <v>261</v>
      </c>
    </row>
    <row r="9" spans="1:7">
      <c r="A9" s="3">
        <v>8</v>
      </c>
      <c r="B9" s="3">
        <v>8.4</v>
      </c>
      <c r="C9" s="3">
        <v>260</v>
      </c>
      <c r="E9" s="7" t="s">
        <v>7</v>
      </c>
      <c r="F9" s="6"/>
    </row>
    <row r="10" spans="1:7">
      <c r="A10" s="3">
        <v>9</v>
      </c>
      <c r="B10" s="3">
        <v>6</v>
      </c>
      <c r="C10" s="3">
        <v>238</v>
      </c>
      <c r="E10" s="7" t="s">
        <v>8</v>
      </c>
      <c r="F10" s="6"/>
    </row>
    <row r="11" spans="1:7">
      <c r="A11" s="3">
        <v>10</v>
      </c>
      <c r="B11" s="3">
        <v>5.3</v>
      </c>
      <c r="C11" s="3">
        <v>241</v>
      </c>
      <c r="E11" s="7" t="s">
        <v>8</v>
      </c>
      <c r="F11" s="6"/>
    </row>
    <row r="12" spans="1:7">
      <c r="A12" s="3">
        <v>11</v>
      </c>
      <c r="B12" s="3">
        <v>5.8</v>
      </c>
      <c r="C12" s="3">
        <v>243</v>
      </c>
    </row>
    <row r="13" spans="1:7">
      <c r="A13" s="3">
        <v>12</v>
      </c>
      <c r="B13" s="3">
        <v>5.4</v>
      </c>
      <c r="C13" s="3">
        <v>245</v>
      </c>
      <c r="E13" s="9"/>
    </row>
    <row r="14" spans="1:7">
      <c r="A14" s="3">
        <v>13</v>
      </c>
      <c r="B14" s="3">
        <v>2.2000000000000002</v>
      </c>
      <c r="C14" s="3">
        <v>238</v>
      </c>
    </row>
    <row r="15" spans="1:7">
      <c r="A15" s="3">
        <v>14</v>
      </c>
      <c r="B15" s="3">
        <v>4.2</v>
      </c>
      <c r="C15" s="3">
        <v>231</v>
      </c>
    </row>
    <row r="16" spans="1:7">
      <c r="A16" s="3">
        <v>15</v>
      </c>
      <c r="B16" s="3">
        <v>5.4</v>
      </c>
      <c r="C16" s="3">
        <v>248</v>
      </c>
    </row>
    <row r="17" spans="1:3">
      <c r="A17" s="3">
        <v>16</v>
      </c>
      <c r="B17" s="3">
        <v>5.3</v>
      </c>
      <c r="C17" s="3">
        <v>250</v>
      </c>
    </row>
    <row r="18" spans="1:3">
      <c r="A18" s="3">
        <v>17</v>
      </c>
      <c r="B18" s="3">
        <v>4.2</v>
      </c>
      <c r="C18" s="3">
        <v>246</v>
      </c>
    </row>
    <row r="19" spans="1:3">
      <c r="A19" s="3">
        <v>18</v>
      </c>
      <c r="B19" s="3">
        <v>6.5</v>
      </c>
      <c r="C19" s="3">
        <v>253</v>
      </c>
    </row>
    <row r="20" spans="1:3">
      <c r="A20" s="3">
        <v>19</v>
      </c>
      <c r="B20" s="3">
        <v>6.6</v>
      </c>
      <c r="C20" s="3">
        <v>254</v>
      </c>
    </row>
    <row r="21" spans="1:3">
      <c r="A21" s="3">
        <v>20</v>
      </c>
      <c r="B21" s="3">
        <v>7.8</v>
      </c>
      <c r="C21" s="3">
        <v>255</v>
      </c>
    </row>
    <row r="22" spans="1:3">
      <c r="A22" s="3">
        <v>21</v>
      </c>
      <c r="B22" s="3">
        <v>5.2</v>
      </c>
      <c r="C22" s="3">
        <v>242</v>
      </c>
    </row>
    <row r="23" spans="1:3">
      <c r="A23" s="3">
        <v>22</v>
      </c>
      <c r="B23" s="3">
        <v>6.2</v>
      </c>
      <c r="C23" s="3">
        <v>257</v>
      </c>
    </row>
    <row r="24" spans="1:3">
      <c r="A24" s="3">
        <v>23</v>
      </c>
      <c r="B24" s="3">
        <v>6.8</v>
      </c>
      <c r="C24" s="3">
        <v>258</v>
      </c>
    </row>
    <row r="25" spans="1:3">
      <c r="A25" s="3">
        <v>24</v>
      </c>
      <c r="B25" s="3">
        <v>7.5</v>
      </c>
      <c r="C25" s="3">
        <v>257</v>
      </c>
    </row>
    <row r="26" spans="1:3">
      <c r="A26" s="3">
        <v>25</v>
      </c>
      <c r="B26" s="3">
        <v>3.3</v>
      </c>
      <c r="C26" s="3">
        <v>222</v>
      </c>
    </row>
    <row r="27" spans="1:3">
      <c r="A27" s="3">
        <v>26</v>
      </c>
      <c r="B27" s="3">
        <v>6.7</v>
      </c>
      <c r="C27" s="3">
        <v>257</v>
      </c>
    </row>
    <row r="28" spans="1:3">
      <c r="A28" s="3">
        <v>27</v>
      </c>
      <c r="B28" s="3">
        <v>7</v>
      </c>
      <c r="C28" s="3">
        <v>251</v>
      </c>
    </row>
    <row r="29" spans="1:3">
      <c r="A29" s="3">
        <v>28</v>
      </c>
      <c r="B29" s="3">
        <v>4</v>
      </c>
      <c r="C29" s="3">
        <v>247</v>
      </c>
    </row>
    <row r="30" spans="1:3">
      <c r="A30" s="3">
        <v>29</v>
      </c>
      <c r="B30" s="3">
        <v>6.2</v>
      </c>
      <c r="C30" s="3">
        <v>248</v>
      </c>
    </row>
    <row r="31" spans="1:3">
      <c r="A31" s="4">
        <v>30</v>
      </c>
      <c r="B31" s="4">
        <v>3.5</v>
      </c>
      <c r="C31" s="4">
        <v>239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Punt. diferenc.</vt:lpstr>
      <vt:lpstr>Mediante tipificación</vt:lpstr>
      <vt:lpstr>Con funciones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plplihel</cp:lastModifiedBy>
  <dcterms:created xsi:type="dcterms:W3CDTF">2010-05-20T21:42:11Z</dcterms:created>
  <dcterms:modified xsi:type="dcterms:W3CDTF">2018-09-22T19:57:30Z</dcterms:modified>
</cp:coreProperties>
</file>